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autoCompressPictures="0" defaultThemeVersion="124226"/>
  <xr:revisionPtr revIDLastSave="0" documentId="13_ncr:1_{63418744-A592-4516-9065-626B45EACA7B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3" l="1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5" i="13"/>
  <c r="G4" i="13"/>
  <c r="G25" i="13" l="1"/>
  <c r="F31" i="13" s="1"/>
</calcChain>
</file>

<file path=xl/sharedStrings.xml><?xml version="1.0" encoding="utf-8"?>
<sst xmlns="http://schemas.openxmlformats.org/spreadsheetml/2006/main" count="36" uniqueCount="36">
  <si>
    <t>Celle da compilare</t>
  </si>
  <si>
    <t>Prezzo totale a base d'asta al netto dell'IVA</t>
  </si>
  <si>
    <t>Prezzo Totale Offerto al netto dell'IVA €</t>
  </si>
  <si>
    <t>CATEGORIA</t>
  </si>
  <si>
    <t>DESCRIZIONE SERVIZIO</t>
  </si>
  <si>
    <t>importo unitario a base d'asta (€)</t>
  </si>
  <si>
    <t>Caffè (1 pz, in thermos con latte caldo e freddo)</t>
  </si>
  <si>
    <t>Thè caldo con fette di limone (1 pz, in thermos)</t>
  </si>
  <si>
    <t>Acqua bottiglia piccola (0,50 litri)</t>
  </si>
  <si>
    <t>Acqua bottiglia grande (1,50 litri)</t>
  </si>
  <si>
    <t>Succhi di frutta bottiglia grande (1 litro)</t>
  </si>
  <si>
    <t>Coca-cola/Sprite/Fanta in bottiglie grandi (1,5 litri)</t>
  </si>
  <si>
    <t>Pasticceria secca (1 pasta grande, 1 crostatina o 5 pasticcini farciti)</t>
  </si>
  <si>
    <t xml:space="preserve">Pasticceria fresca mignon o mini cornetti (3pz) </t>
  </si>
  <si>
    <t xml:space="preserve">Cornetto grande </t>
  </si>
  <si>
    <t>Torte o dolci al cucchiaio (1 porzione)</t>
  </si>
  <si>
    <t>Macedonia di frutta/Ananas/Fragole (1 porzione)</t>
  </si>
  <si>
    <t>Pizzette / Rustici (porzione 5 pz) / Cornetto salato</t>
  </si>
  <si>
    <t>Tramezzini (1 grande o 3 mini) o bottoni farciti</t>
  </si>
  <si>
    <t>Panini imbottiti (1 grande o 2 mini)</t>
  </si>
  <si>
    <t>Hamburger o hot dog</t>
  </si>
  <si>
    <t>Primo piatto freddo</t>
  </si>
  <si>
    <t>Secondo piatto freddo</t>
  </si>
  <si>
    <t>Primo piatto caldo</t>
  </si>
  <si>
    <t>Secondo piatto caldo</t>
  </si>
  <si>
    <t>Sovrapprezzo bicchieri in vetro e tazzine in ceramica (a persona)</t>
  </si>
  <si>
    <t>Sovrapprezzo piatti in ceramica e posate in metallo (a persona)</t>
  </si>
  <si>
    <t>BEVANDE</t>
  </si>
  <si>
    <t>DOLCI E PASTICCERIA</t>
  </si>
  <si>
    <t>SALATO</t>
  </si>
  <si>
    <t>PIATTI DI CUCINA</t>
  </si>
  <si>
    <t>SERVIZI AGGIUNTIVI</t>
  </si>
  <si>
    <r>
      <t>Prezzo totale offerto al netto dell'IVA</t>
    </r>
    <r>
      <rPr>
        <b/>
        <sz val="14"/>
        <color rgb="FFFF0000"/>
        <rFont val="Arial"/>
        <family val="2"/>
      </rPr>
      <t>*</t>
    </r>
  </si>
  <si>
    <r>
      <t xml:space="preserve">Quantità stimate per 24 mesi
</t>
    </r>
    <r>
      <rPr>
        <b/>
        <sz val="10"/>
        <color rgb="FFFF0000"/>
        <rFont val="Arial"/>
        <family val="2"/>
      </rPr>
      <t>(A)</t>
    </r>
  </si>
  <si>
    <r>
      <t xml:space="preserve">Importo unitario offerto </t>
    </r>
    <r>
      <rPr>
        <b/>
        <sz val="10"/>
        <rFont val="Arial"/>
        <family val="2"/>
      </rPr>
      <t xml:space="preserve">(€)
</t>
    </r>
    <r>
      <rPr>
        <b/>
        <sz val="10"/>
        <color rgb="FFFF0000"/>
        <rFont val="Arial"/>
        <family val="2"/>
      </rPr>
      <t>(B)</t>
    </r>
    <r>
      <rPr>
        <b/>
        <sz val="10"/>
        <rFont val="Arial"/>
        <family val="2"/>
      </rPr>
      <t xml:space="preserve"> </t>
    </r>
  </si>
  <si>
    <r>
      <t xml:space="preserve">Importo totale offerto (€)
</t>
    </r>
    <r>
      <rPr>
        <b/>
        <sz val="10"/>
        <color rgb="FFFF0000"/>
        <rFont val="Arial"/>
        <family val="2"/>
      </rPr>
      <t>(AxB)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</si>
</sst>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1" fillId="0" borderId="0" xfId="0" applyFont="1"/>
    <xf numFmtId="164" fontId="5" fillId="4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1" fontId="12" fillId="0" borderId="10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13" fillId="0" borderId="10" xfId="4" applyNumberFormat="1" applyFont="1" applyFill="1" applyBorder="1" applyAlignment="1">
      <alignment horizontal="center" vertical="center"/>
    </xf>
    <xf numFmtId="164" fontId="13" fillId="5" borderId="10" xfId="4" applyNumberFormat="1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164" fontId="13" fillId="0" borderId="10" xfId="4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 wrapText="1"/>
    </xf>
    <xf numFmtId="0" fontId="14" fillId="0" borderId="0" xfId="0" applyFont="1"/>
    <xf numFmtId="164" fontId="1" fillId="0" borderId="0" xfId="0" applyNumberFormat="1" applyFont="1" applyAlignment="1">
      <alignment horizontal="center" vertical="center" wrapText="1"/>
    </xf>
    <xf numFmtId="0" fontId="15" fillId="0" borderId="0" xfId="0" applyFont="1"/>
    <xf numFmtId="0" fontId="11" fillId="0" borderId="0" xfId="1" applyFont="1" applyAlignment="1">
      <alignment horizontal="center" vertical="center" wrapText="1"/>
    </xf>
    <xf numFmtId="164" fontId="11" fillId="0" borderId="0" xfId="1" applyNumberFormat="1" applyFont="1" applyAlignment="1">
      <alignment horizontal="center" vertical="center"/>
    </xf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/>
    <xf numFmtId="0" fontId="16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64" fontId="8" fillId="0" borderId="3" xfId="1" applyNumberFormat="1" applyFont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5">
    <cellStyle name="Migliaia" xfId="4" builtinId="3"/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5"/>
  <sheetViews>
    <sheetView tabSelected="1" zoomScaleNormal="100" workbookViewId="0">
      <selection activeCell="B2" sqref="B2"/>
    </sheetView>
  </sheetViews>
  <sheetFormatPr defaultColWidth="8.84375" defaultRowHeight="12.9" x14ac:dyDescent="0.35"/>
  <cols>
    <col min="1" max="1" width="6.15234375" style="2" customWidth="1"/>
    <col min="2" max="2" width="16.84375" style="2" customWidth="1"/>
    <col min="3" max="3" width="40.765625" style="2" customWidth="1"/>
    <col min="4" max="4" width="13" style="2" customWidth="1"/>
    <col min="5" max="5" width="14.53515625" style="2" customWidth="1"/>
    <col min="6" max="6" width="17.15234375" style="2" customWidth="1"/>
    <col min="7" max="7" width="25.921875" style="2" customWidth="1"/>
    <col min="8" max="8" width="22.69140625" style="2" customWidth="1"/>
    <col min="9" max="16384" width="8.84375" style="2"/>
  </cols>
  <sheetData>
    <row r="1" spans="2:9" ht="30.55" customHeight="1" thickBot="1" x14ac:dyDescent="0.4">
      <c r="B1" s="33"/>
      <c r="C1" s="33"/>
      <c r="D1" s="5"/>
      <c r="E1" s="5"/>
      <c r="F1" s="5"/>
      <c r="G1" s="5"/>
      <c r="H1" s="5"/>
    </row>
    <row r="2" spans="2:9" ht="46.5" customHeight="1" thickBot="1" x14ac:dyDescent="0.4">
      <c r="B2" s="3"/>
      <c r="C2" s="3"/>
      <c r="D2" s="3"/>
      <c r="E2" s="3"/>
      <c r="F2" s="10" t="s">
        <v>0</v>
      </c>
      <c r="G2" s="3"/>
    </row>
    <row r="3" spans="2:9" ht="62.05" customHeight="1" thickBot="1" x14ac:dyDescent="0.4">
      <c r="B3" s="6" t="s">
        <v>3</v>
      </c>
      <c r="C3" s="7" t="s">
        <v>4</v>
      </c>
      <c r="D3" s="8" t="s">
        <v>33</v>
      </c>
      <c r="E3" s="8" t="s">
        <v>5</v>
      </c>
      <c r="F3" s="9" t="s">
        <v>34</v>
      </c>
      <c r="G3" s="7" t="s">
        <v>35</v>
      </c>
    </row>
    <row r="4" spans="2:9" ht="63.9" customHeight="1" x14ac:dyDescent="0.35">
      <c r="B4" s="31" t="s">
        <v>27</v>
      </c>
      <c r="C4" s="11" t="s">
        <v>6</v>
      </c>
      <c r="D4" s="12">
        <v>900</v>
      </c>
      <c r="E4" s="13">
        <v>1.6</v>
      </c>
      <c r="F4" s="14"/>
      <c r="G4" s="15">
        <f>IF(F4&gt;E4,"ERRORE - L'importo offerto supera la base d'asta singola", D4*F4)</f>
        <v>0</v>
      </c>
      <c r="I4" s="1"/>
    </row>
    <row r="5" spans="2:9" ht="63.9" customHeight="1" x14ac:dyDescent="0.35">
      <c r="B5" s="45"/>
      <c r="C5" s="11" t="s">
        <v>7</v>
      </c>
      <c r="D5" s="12">
        <v>100</v>
      </c>
      <c r="E5" s="16">
        <v>2.4500000000000002</v>
      </c>
      <c r="F5" s="17"/>
      <c r="G5" s="18">
        <f>IF(F5&gt;E5,"ERRORE - L'importo offerto supera la base d'asta singola", D5*F5)</f>
        <v>0</v>
      </c>
      <c r="I5" s="1"/>
    </row>
    <row r="6" spans="2:9" ht="63.9" customHeight="1" x14ac:dyDescent="0.35">
      <c r="B6" s="45"/>
      <c r="C6" s="11" t="s">
        <v>8</v>
      </c>
      <c r="D6" s="12">
        <v>300</v>
      </c>
      <c r="E6" s="16">
        <v>1.6</v>
      </c>
      <c r="F6" s="17"/>
      <c r="G6" s="18">
        <f t="shared" ref="G6:G24" si="0">IF(F6&gt;E6,"ERRORE - L'importo offerto supera la base d'asta singola", D6*F6)</f>
        <v>0</v>
      </c>
      <c r="I6" s="1"/>
    </row>
    <row r="7" spans="2:9" ht="63.9" customHeight="1" x14ac:dyDescent="0.35">
      <c r="B7" s="45"/>
      <c r="C7" s="11" t="s">
        <v>9</v>
      </c>
      <c r="D7" s="12">
        <v>800</v>
      </c>
      <c r="E7" s="16">
        <v>2.1</v>
      </c>
      <c r="F7" s="17"/>
      <c r="G7" s="18">
        <f t="shared" si="0"/>
        <v>0</v>
      </c>
      <c r="I7" s="1"/>
    </row>
    <row r="8" spans="2:9" ht="63.9" customHeight="1" x14ac:dyDescent="0.35">
      <c r="B8" s="45"/>
      <c r="C8" s="11" t="s">
        <v>10</v>
      </c>
      <c r="D8" s="12">
        <v>200</v>
      </c>
      <c r="E8" s="16">
        <v>3.55</v>
      </c>
      <c r="F8" s="17"/>
      <c r="G8" s="18">
        <f t="shared" si="0"/>
        <v>0</v>
      </c>
      <c r="I8" s="1"/>
    </row>
    <row r="9" spans="2:9" ht="63.9" customHeight="1" thickBot="1" x14ac:dyDescent="0.4">
      <c r="B9" s="32"/>
      <c r="C9" s="11" t="s">
        <v>11</v>
      </c>
      <c r="D9" s="12">
        <v>150</v>
      </c>
      <c r="E9" s="19">
        <v>3.55</v>
      </c>
      <c r="F9" s="17"/>
      <c r="G9" s="18">
        <f t="shared" si="0"/>
        <v>0</v>
      </c>
      <c r="I9" s="1"/>
    </row>
    <row r="10" spans="2:9" ht="63.9" customHeight="1" x14ac:dyDescent="0.35">
      <c r="B10" s="45" t="s">
        <v>28</v>
      </c>
      <c r="C10" s="11" t="s">
        <v>12</v>
      </c>
      <c r="D10" s="12">
        <v>400</v>
      </c>
      <c r="E10" s="16">
        <v>4</v>
      </c>
      <c r="F10" s="17"/>
      <c r="G10" s="18">
        <f t="shared" si="0"/>
        <v>0</v>
      </c>
      <c r="I10" s="1"/>
    </row>
    <row r="11" spans="2:9" ht="75" customHeight="1" x14ac:dyDescent="0.35">
      <c r="B11" s="45"/>
      <c r="C11" s="11" t="s">
        <v>13</v>
      </c>
      <c r="D11" s="12">
        <v>400</v>
      </c>
      <c r="E11" s="16">
        <v>4</v>
      </c>
      <c r="F11" s="17"/>
      <c r="G11" s="18">
        <f t="shared" si="0"/>
        <v>0</v>
      </c>
    </row>
    <row r="12" spans="2:9" ht="75" customHeight="1" x14ac:dyDescent="0.35">
      <c r="B12" s="45"/>
      <c r="C12" s="11" t="s">
        <v>14</v>
      </c>
      <c r="D12" s="12">
        <v>80</v>
      </c>
      <c r="E12" s="16">
        <v>2</v>
      </c>
      <c r="F12" s="17"/>
      <c r="G12" s="18">
        <f t="shared" si="0"/>
        <v>0</v>
      </c>
    </row>
    <row r="13" spans="2:9" ht="75" customHeight="1" x14ac:dyDescent="0.35">
      <c r="B13" s="45"/>
      <c r="C13" s="11" t="s">
        <v>15</v>
      </c>
      <c r="D13" s="12">
        <v>45</v>
      </c>
      <c r="E13" s="16">
        <v>4</v>
      </c>
      <c r="F13" s="17"/>
      <c r="G13" s="18">
        <f t="shared" si="0"/>
        <v>0</v>
      </c>
    </row>
    <row r="14" spans="2:9" ht="75" customHeight="1" x14ac:dyDescent="0.35">
      <c r="B14" s="46"/>
      <c r="C14" s="11" t="s">
        <v>16</v>
      </c>
      <c r="D14" s="12">
        <v>280</v>
      </c>
      <c r="E14" s="19">
        <v>4</v>
      </c>
      <c r="F14" s="17"/>
      <c r="G14" s="18">
        <f t="shared" si="0"/>
        <v>0</v>
      </c>
    </row>
    <row r="15" spans="2:9" ht="75" customHeight="1" x14ac:dyDescent="0.35">
      <c r="B15" s="47" t="s">
        <v>29</v>
      </c>
      <c r="C15" s="11" t="s">
        <v>17</v>
      </c>
      <c r="D15" s="12">
        <v>370</v>
      </c>
      <c r="E15" s="16">
        <v>5</v>
      </c>
      <c r="F15" s="17"/>
      <c r="G15" s="18">
        <f t="shared" si="0"/>
        <v>0</v>
      </c>
    </row>
    <row r="16" spans="2:9" ht="75" customHeight="1" x14ac:dyDescent="0.35">
      <c r="B16" s="45"/>
      <c r="C16" s="11" t="s">
        <v>18</v>
      </c>
      <c r="D16" s="12">
        <v>350</v>
      </c>
      <c r="E16" s="16">
        <v>5</v>
      </c>
      <c r="F16" s="17"/>
      <c r="G16" s="18">
        <f t="shared" si="0"/>
        <v>0</v>
      </c>
    </row>
    <row r="17" spans="2:8" ht="75" customHeight="1" x14ac:dyDescent="0.35">
      <c r="B17" s="45"/>
      <c r="C17" s="11" t="s">
        <v>19</v>
      </c>
      <c r="D17" s="12">
        <v>400</v>
      </c>
      <c r="E17" s="16">
        <v>5</v>
      </c>
      <c r="F17" s="17"/>
      <c r="G17" s="18">
        <f t="shared" si="0"/>
        <v>0</v>
      </c>
    </row>
    <row r="18" spans="2:8" ht="75" customHeight="1" x14ac:dyDescent="0.35">
      <c r="B18" s="46"/>
      <c r="C18" s="11" t="s">
        <v>20</v>
      </c>
      <c r="D18" s="12">
        <v>90</v>
      </c>
      <c r="E18" s="16">
        <v>5.5</v>
      </c>
      <c r="F18" s="17"/>
      <c r="G18" s="18">
        <f t="shared" si="0"/>
        <v>0</v>
      </c>
    </row>
    <row r="19" spans="2:8" ht="75" customHeight="1" x14ac:dyDescent="0.35">
      <c r="B19" s="47" t="s">
        <v>30</v>
      </c>
      <c r="C19" s="11" t="s">
        <v>21</v>
      </c>
      <c r="D19" s="12">
        <v>75</v>
      </c>
      <c r="E19" s="16">
        <v>8</v>
      </c>
      <c r="F19" s="17"/>
      <c r="G19" s="18">
        <f t="shared" si="0"/>
        <v>0</v>
      </c>
    </row>
    <row r="20" spans="2:8" ht="75" customHeight="1" x14ac:dyDescent="0.35">
      <c r="B20" s="45"/>
      <c r="C20" s="11" t="s">
        <v>22</v>
      </c>
      <c r="D20" s="12">
        <v>40</v>
      </c>
      <c r="E20" s="16">
        <v>8</v>
      </c>
      <c r="F20" s="17"/>
      <c r="G20" s="18">
        <f t="shared" si="0"/>
        <v>0</v>
      </c>
    </row>
    <row r="21" spans="2:8" ht="75" customHeight="1" x14ac:dyDescent="0.35">
      <c r="B21" s="45"/>
      <c r="C21" s="11" t="s">
        <v>23</v>
      </c>
      <c r="D21" s="12">
        <v>40</v>
      </c>
      <c r="E21" s="16">
        <v>9</v>
      </c>
      <c r="F21" s="17"/>
      <c r="G21" s="18">
        <f t="shared" si="0"/>
        <v>0</v>
      </c>
    </row>
    <row r="22" spans="2:8" ht="75" customHeight="1" thickBot="1" x14ac:dyDescent="0.4">
      <c r="B22" s="32"/>
      <c r="C22" s="11" t="s">
        <v>24</v>
      </c>
      <c r="D22" s="12">
        <v>40</v>
      </c>
      <c r="E22" s="16">
        <v>9</v>
      </c>
      <c r="F22" s="17"/>
      <c r="G22" s="18">
        <f t="shared" si="0"/>
        <v>0</v>
      </c>
    </row>
    <row r="23" spans="2:8" ht="75" customHeight="1" x14ac:dyDescent="0.35">
      <c r="B23" s="31" t="s">
        <v>31</v>
      </c>
      <c r="C23" s="11" t="s">
        <v>25</v>
      </c>
      <c r="D23" s="12">
        <v>150</v>
      </c>
      <c r="E23" s="19">
        <v>1.6</v>
      </c>
      <c r="F23" s="17"/>
      <c r="G23" s="18">
        <f t="shared" si="0"/>
        <v>0</v>
      </c>
    </row>
    <row r="24" spans="2:8" ht="83.7" customHeight="1" thickBot="1" x14ac:dyDescent="0.4">
      <c r="B24" s="32"/>
      <c r="C24" s="11" t="s">
        <v>26</v>
      </c>
      <c r="D24" s="12">
        <v>30</v>
      </c>
      <c r="E24" s="19">
        <v>2.6</v>
      </c>
      <c r="F24" s="17"/>
      <c r="G24" s="20">
        <f t="shared" si="0"/>
        <v>0</v>
      </c>
    </row>
    <row r="25" spans="2:8" ht="80.05" customHeight="1" thickBot="1" x14ac:dyDescent="0.4">
      <c r="B25" s="34" t="s">
        <v>2</v>
      </c>
      <c r="C25" s="35"/>
      <c r="D25" s="35"/>
      <c r="E25" s="35"/>
      <c r="F25" s="36"/>
      <c r="G25" s="4" t="str">
        <f>IF(COUNTBLANK(F4:F24)=0,IF((SUM(G4:G24))&lt;=F28,(SUM(G4:G24)),"ERRORE l'importo offerto supera la base d'asta"),"Inserire importi unitari")</f>
        <v>Inserire importi unitari</v>
      </c>
    </row>
    <row r="26" spans="2:8" ht="22.3" customHeight="1" x14ac:dyDescent="0.35">
      <c r="F26" s="21"/>
      <c r="G26" s="22"/>
    </row>
    <row r="27" spans="2:8" ht="17.149999999999999" customHeight="1" thickBot="1" x14ac:dyDescent="0.4">
      <c r="F27" s="21"/>
      <c r="G27" s="22"/>
    </row>
    <row r="28" spans="2:8" s="23" customFormat="1" ht="48.9" customHeight="1" thickBot="1" x14ac:dyDescent="0.4">
      <c r="B28" s="41" t="s">
        <v>1</v>
      </c>
      <c r="C28" s="42"/>
      <c r="F28" s="37">
        <v>18000</v>
      </c>
      <c r="G28" s="38"/>
    </row>
    <row r="29" spans="2:8" s="23" customFormat="1" ht="15.45" customHeight="1" x14ac:dyDescent="0.35">
      <c r="B29" s="24"/>
      <c r="C29" s="24"/>
      <c r="F29" s="25"/>
      <c r="G29" s="25"/>
    </row>
    <row r="30" spans="2:8" s="23" customFormat="1" ht="17.600000000000001" customHeight="1" thickBot="1" x14ac:dyDescent="0.4">
      <c r="C30" s="26"/>
      <c r="F30" s="27"/>
    </row>
    <row r="31" spans="2:8" ht="57" customHeight="1" thickBot="1" x14ac:dyDescent="0.4">
      <c r="B31" s="43" t="s">
        <v>32</v>
      </c>
      <c r="C31" s="44"/>
      <c r="F31" s="39" t="str">
        <f>IF((G25&lt;=F28),G25,"ERRORE")</f>
        <v>ERRORE</v>
      </c>
      <c r="G31" s="40"/>
      <c r="H31" s="29"/>
    </row>
    <row r="32" spans="2:8" ht="48.55" customHeight="1" x14ac:dyDescent="0.35">
      <c r="G32" s="28"/>
    </row>
    <row r="33" spans="2:7" ht="26.15" customHeight="1" x14ac:dyDescent="0.35">
      <c r="B33" s="30"/>
      <c r="C33" s="30"/>
      <c r="D33" s="30"/>
      <c r="E33" s="30"/>
      <c r="F33" s="30"/>
      <c r="G33" s="30"/>
    </row>
    <row r="34" spans="2:7" ht="48.55" customHeight="1" x14ac:dyDescent="0.35"/>
    <row r="35" spans="2:7" ht="48.55" customHeight="1" x14ac:dyDescent="0.35"/>
  </sheetData>
  <sheetProtection algorithmName="SHA-512" hashValue="YgvN9MOoZIm14Eg+d987pEASBzfqFSD/zU8jqCQ9G/vmGj8KF/Dfv14rtSEOeApt1RbBWLYiCuSxkDvqjtz8/Q==" saltValue="vswTN59AbCZn0BwENb31hw==" spinCount="100000" sheet="1" objects="1" scenarios="1"/>
  <protectedRanges>
    <protectedRange sqref="F4:F24" name="Intervallo1"/>
  </protectedRanges>
  <mergeCells count="11">
    <mergeCell ref="B23:B24"/>
    <mergeCell ref="B1:C1"/>
    <mergeCell ref="B25:F25"/>
    <mergeCell ref="F28:G28"/>
    <mergeCell ref="F31:G31"/>
    <mergeCell ref="B28:C28"/>
    <mergeCell ref="B31:C31"/>
    <mergeCell ref="B4:B9"/>
    <mergeCell ref="B10:B14"/>
    <mergeCell ref="B15:B18"/>
    <mergeCell ref="B19:B22"/>
  </mergeCells>
  <conditionalFormatting sqref="F31">
    <cfRule type="cellIs" dxfId="5" priority="3" operator="equal">
      <formula>$F$28</formula>
    </cfRule>
    <cfRule type="cellIs" dxfId="4" priority="4" operator="lessThan">
      <formula>$F$28</formula>
    </cfRule>
    <cfRule type="cellIs" dxfId="3" priority="5" operator="greaterThan">
      <formula>$F$28</formula>
    </cfRule>
  </conditionalFormatting>
  <conditionalFormatting sqref="F31:G31">
    <cfRule type="cellIs" dxfId="2" priority="1" operator="greaterThan">
      <formula>$F$28</formula>
    </cfRule>
    <cfRule type="cellIs" dxfId="1" priority="2" operator="lessThanOrEqual">
      <formula>$F$28</formula>
    </cfRule>
  </conditionalFormatting>
  <conditionalFormatting sqref="G25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F26" xr:uid="{00000000-0002-0000-0000-000001000000}">
      <formula1>AND((LEN(F26)-LEN(INT(F26)))&lt;=3,F26&gt;0)</formula1>
    </dataValidation>
    <dataValidation type="custom" operator="equal" allowBlank="1" showInputMessage="1" showErrorMessage="1" error="Non è possibile inserire più di due cifre decimali o un valore pari a zero" sqref="F4:F24" xr:uid="{00000000-0002-0000-0000-000000000000}">
      <formula1>AND((LEN(F4)-LEN(INT(F4)))&lt;=3,F4&lt;&gt;0)</formula1>
    </dataValidation>
  </dataValidation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2024-07-22T12:51:35Z</dcterms:modified>
</cp:coreProperties>
</file>